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rowl Family\Desktop\"/>
    </mc:Choice>
  </mc:AlternateContent>
  <bookViews>
    <workbookView xWindow="0" yWindow="0" windowWidth="28800" windowHeight="12300"/>
  </bookViews>
  <sheets>
    <sheet name="US$" sheetId="1" r:id="rId1"/>
    <sheet name="Eur€" sheetId="2" r:id="rId2"/>
    <sheet name="Gbp£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1" i="3" l="1"/>
  <c r="AC1" i="3"/>
  <c r="AB10" i="3" s="1"/>
  <c r="AF1" i="3"/>
  <c r="AB8" i="3" s="1"/>
  <c r="Z2" i="3"/>
  <c r="AC2" i="3"/>
  <c r="AB11" i="3" s="1"/>
  <c r="AC3" i="3"/>
  <c r="AB12" i="3" s="1"/>
  <c r="C5" i="3"/>
  <c r="AB6" i="3"/>
  <c r="AB7" i="3"/>
  <c r="AB9" i="3"/>
  <c r="AF1" i="2"/>
  <c r="Z3" i="2"/>
  <c r="Z2" i="2"/>
  <c r="Z1" i="2"/>
  <c r="AC3" i="2"/>
  <c r="AC2" i="2"/>
  <c r="AC1" i="2"/>
  <c r="AB6" i="2"/>
  <c r="C5" i="2"/>
  <c r="AB14" i="3" l="1"/>
  <c r="I3" i="3" s="1"/>
  <c r="AB12" i="2"/>
  <c r="AB7" i="2"/>
  <c r="AB8" i="2"/>
  <c r="AB10" i="2"/>
  <c r="AB9" i="2"/>
  <c r="AB11" i="2"/>
  <c r="AB14" i="1"/>
  <c r="AB12" i="1"/>
  <c r="AB11" i="1"/>
  <c r="AB10" i="1"/>
  <c r="AB9" i="1"/>
  <c r="AB6" i="1"/>
  <c r="AF1" i="1"/>
  <c r="AC1" i="1"/>
  <c r="Z2" i="1"/>
  <c r="AC2" i="1"/>
  <c r="Z3" i="1"/>
  <c r="Z1" i="1"/>
  <c r="C5" i="1"/>
  <c r="AB14" i="2" l="1"/>
  <c r="I3" i="2" s="1"/>
  <c r="AB7" i="1"/>
  <c r="AB8" i="1"/>
  <c r="I3" i="1"/>
  <c r="G44" i="1" l="1"/>
</calcChain>
</file>

<file path=xl/sharedStrings.xml><?xml version="1.0" encoding="utf-8"?>
<sst xmlns="http://schemas.openxmlformats.org/spreadsheetml/2006/main" count="129" uniqueCount="52">
  <si>
    <t>Aud</t>
  </si>
  <si>
    <t>Jpy</t>
  </si>
  <si>
    <t>Cad</t>
  </si>
  <si>
    <t>Nzd</t>
  </si>
  <si>
    <t>Pair</t>
  </si>
  <si>
    <t>Gbp</t>
  </si>
  <si>
    <t>Usd</t>
  </si>
  <si>
    <t>Chf</t>
  </si>
  <si>
    <t>Usd/Chf</t>
  </si>
  <si>
    <t>Usd/Jpy</t>
  </si>
  <si>
    <t>Gbp/Usd</t>
  </si>
  <si>
    <t>Aud/Usd</t>
  </si>
  <si>
    <t>Nzd/Usd</t>
  </si>
  <si>
    <t>Usd/Cad</t>
  </si>
  <si>
    <t>RISK %:</t>
  </si>
  <si>
    <t>$ at RISK:</t>
  </si>
  <si>
    <t>SL PIPS:</t>
  </si>
  <si>
    <t>Lot Size</t>
  </si>
  <si>
    <t>Min Lot Size:</t>
  </si>
  <si>
    <t>Lot Size:</t>
  </si>
  <si>
    <t>Current Prices:</t>
  </si>
  <si>
    <t>Basket</t>
  </si>
  <si>
    <t>Contains</t>
  </si>
  <si>
    <t>Xxx/Aud</t>
  </si>
  <si>
    <t xml:space="preserve">Xxx/Cad </t>
  </si>
  <si>
    <t>Xxx/Gbp</t>
  </si>
  <si>
    <t>Xxx/Jpy</t>
  </si>
  <si>
    <t>Xxx/Nzd</t>
  </si>
  <si>
    <t>Xxx/Usd</t>
  </si>
  <si>
    <t>Xxx/Chf</t>
  </si>
  <si>
    <t>Xxx/Cad</t>
  </si>
  <si>
    <t>These Pairs:</t>
  </si>
  <si>
    <t>Enter your figures into the Yellow cells and the proper Lot Size will appear in the Green cell.</t>
  </si>
  <si>
    <t>This is bases on the pairs with the greatest pip value moving to your SL.</t>
  </si>
  <si>
    <t>Please Do Not Touch these cells!!</t>
  </si>
  <si>
    <t>BALANCE US$:</t>
  </si>
  <si>
    <t>Eur/Usd</t>
  </si>
  <si>
    <t>Eur/Aud</t>
  </si>
  <si>
    <t>Eur/Cad</t>
  </si>
  <si>
    <t>Eur/Chf</t>
  </si>
  <si>
    <t>Eur/Gbp</t>
  </si>
  <si>
    <t>Eur/Nzd</t>
  </si>
  <si>
    <t>Eur/Jpy</t>
  </si>
  <si>
    <t>£'s at RISK:</t>
  </si>
  <si>
    <t>€'s at RISK:</t>
  </si>
  <si>
    <t>BALANCE in €'s:</t>
  </si>
  <si>
    <t>BALANCE in £'s:</t>
  </si>
  <si>
    <t>Gbp/Aud</t>
  </si>
  <si>
    <t>Gbp/Cad</t>
  </si>
  <si>
    <t>Gbp/Chf</t>
  </si>
  <si>
    <t>Gbp/Jpy</t>
  </si>
  <si>
    <t>Gbp/Nzd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</si>
</sst>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(&quot;$&quot;* #,##0.00_);_(&quot;$&quot;* \(#,##0.00\);_(&quot;$&quot;* &quot;-&quot;??_);_(@_)"/>
    <numFmt numFmtId="164" formatCode="0.000000"/>
    <numFmt numFmtId="165" formatCode="0.0"/>
    <numFmt numFmtId="166" formatCode="0.0000"/>
    <numFmt numFmtId="167" formatCode="0.00000"/>
    <numFmt numFmtId="168" formatCode="_(&quot;$&quot;* #,##0_);_(&quot;$&quot;* \(#,##0\);_(&quot;$&quot;* &quot;-&quot;??_);_(@_)"/>
    <numFmt numFmtId="171" formatCode="_([$€-2]\ * #,##0_);_([$€-2]\ * \(#,##0\);_([$€-2]\ * &quot;-&quot;??_);_(@_)"/>
    <numFmt numFmtId="175" formatCode="_-[$£-809]* #,##0_-;\-[$£-809]* #,##0_-;_-[$£-809]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u val="double"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/>
    <xf numFmtId="44" fontId="0" fillId="0" borderId="0" xfId="1" applyFont="1"/>
    <xf numFmtId="0" fontId="2" fillId="0" borderId="0" xfId="0" applyFont="1"/>
    <xf numFmtId="167" fontId="0" fillId="0" borderId="0" xfId="1" applyNumberFormat="1" applyFont="1"/>
    <xf numFmtId="2" fontId="0" fillId="0" borderId="0" xfId="0" applyNumberFormat="1"/>
    <xf numFmtId="44" fontId="5" fillId="0" borderId="0" xfId="1" applyFont="1"/>
    <xf numFmtId="0" fontId="0" fillId="0" borderId="0" xfId="0" applyBorder="1"/>
    <xf numFmtId="1" fontId="0" fillId="0" borderId="0" xfId="0" applyNumberFormat="1"/>
    <xf numFmtId="168" fontId="0" fillId="0" borderId="0" xfId="0" applyNumberFormat="1"/>
    <xf numFmtId="0" fontId="2" fillId="0" borderId="0" xfId="0" applyFont="1" applyAlignment="1">
      <alignment horizontal="left"/>
    </xf>
    <xf numFmtId="2" fontId="2" fillId="0" borderId="0" xfId="0" applyNumberFormat="1" applyFont="1"/>
    <xf numFmtId="0" fontId="0" fillId="2" borderId="2" xfId="0" applyFill="1" applyBorder="1"/>
    <xf numFmtId="164" fontId="0" fillId="2" borderId="3" xfId="0" applyNumberFormat="1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164" fontId="0" fillId="2" borderId="0" xfId="0" applyNumberFormat="1" applyFill="1" applyBorder="1"/>
    <xf numFmtId="0" fontId="0" fillId="2" borderId="0" xfId="0" applyFill="1" applyBorder="1"/>
    <xf numFmtId="0" fontId="0" fillId="2" borderId="6" xfId="0" applyFill="1" applyBorder="1"/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2" fontId="0" fillId="2" borderId="0" xfId="0" applyNumberFormat="1" applyFill="1" applyBorder="1"/>
    <xf numFmtId="2" fontId="0" fillId="2" borderId="1" xfId="0" applyNumberFormat="1" applyFill="1" applyBorder="1"/>
    <xf numFmtId="0" fontId="0" fillId="2" borderId="7" xfId="0" applyFill="1" applyBorder="1" applyAlignment="1">
      <alignment horizontal="center"/>
    </xf>
    <xf numFmtId="0" fontId="0" fillId="2" borderId="8" xfId="0" applyFill="1" applyBorder="1"/>
    <xf numFmtId="0" fontId="0" fillId="2" borderId="9" xfId="0" applyFill="1" applyBorder="1"/>
    <xf numFmtId="2" fontId="8" fillId="2" borderId="0" xfId="0" applyNumberFormat="1" applyFont="1" applyFill="1" applyBorder="1"/>
    <xf numFmtId="168" fontId="2" fillId="3" borderId="0" xfId="1" applyNumberFormat="1" applyFont="1" applyFill="1"/>
    <xf numFmtId="10" fontId="2" fillId="3" borderId="0" xfId="2" applyNumberFormat="1" applyFont="1" applyFill="1"/>
    <xf numFmtId="0" fontId="2" fillId="3" borderId="0" xfId="0" applyFont="1" applyFill="1"/>
    <xf numFmtId="166" fontId="6" fillId="3" borderId="0" xfId="0" applyNumberFormat="1" applyFont="1" applyFill="1"/>
    <xf numFmtId="2" fontId="6" fillId="3" borderId="0" xfId="0" applyNumberFormat="1" applyFont="1" applyFill="1" applyAlignment="1">
      <alignment horizontal="center"/>
    </xf>
    <xf numFmtId="0" fontId="4" fillId="3" borderId="0" xfId="0" applyFont="1" applyFill="1" applyAlignment="1">
      <alignment horizontal="center"/>
    </xf>
    <xf numFmtId="2" fontId="7" fillId="4" borderId="1" xfId="0" applyNumberFormat="1" applyFont="1" applyFill="1" applyBorder="1"/>
    <xf numFmtId="0" fontId="9" fillId="0" borderId="0" xfId="0" applyFont="1" applyAlignment="1">
      <alignment horizontal="left"/>
    </xf>
    <xf numFmtId="0" fontId="9" fillId="0" borderId="0" xfId="0" applyFont="1"/>
    <xf numFmtId="0" fontId="10" fillId="0" borderId="0" xfId="0" applyFont="1"/>
    <xf numFmtId="168" fontId="2" fillId="5" borderId="0" xfId="1" applyNumberFormat="1" applyFont="1" applyFill="1"/>
    <xf numFmtId="171" fontId="2" fillId="5" borderId="0" xfId="1" applyNumberFormat="1" applyFont="1" applyFill="1"/>
    <xf numFmtId="171" fontId="2" fillId="3" borderId="0" xfId="1" applyNumberFormat="1" applyFont="1" applyFill="1"/>
    <xf numFmtId="2" fontId="6" fillId="3" borderId="0" xfId="0" applyNumberFormat="1" applyFont="1" applyFill="1"/>
    <xf numFmtId="175" fontId="2" fillId="5" borderId="0" xfId="1" applyNumberFormat="1" applyFont="1" applyFill="1"/>
    <xf numFmtId="175" fontId="2" fillId="3" borderId="0" xfId="1" applyNumberFormat="1" applyFont="1" applyFill="1"/>
  </cellXfs>
  <cellStyles count="3">
    <cellStyle name="Currency" xfId="1" builtinId="4"/>
    <cellStyle name="Normal" xfId="0" builtinId="0"/>
    <cellStyle name="Percent" xfId="2" builtinId="5"/>
  </cellStyles>
  <dxfs count="62"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4"/>
  <sheetViews>
    <sheetView tabSelected="1" workbookViewId="0">
      <selection activeCell="C27" sqref="C27"/>
    </sheetView>
  </sheetViews>
  <sheetFormatPr defaultRowHeight="15" x14ac:dyDescent="0.25"/>
  <cols>
    <col min="1" max="1" width="18.42578125" customWidth="1"/>
    <col min="2" max="2" width="2.7109375" customWidth="1"/>
    <col min="3" max="3" width="12.7109375" customWidth="1"/>
    <col min="4" max="4" width="2.7109375" customWidth="1"/>
    <col min="5" max="5" width="12.7109375" customWidth="1"/>
    <col min="6" max="6" width="2.7109375" customWidth="1"/>
    <col min="7" max="7" width="12.7109375" customWidth="1"/>
    <col min="8" max="8" width="2.7109375" customWidth="1"/>
    <col min="9" max="9" width="12.7109375" customWidth="1"/>
    <col min="10" max="10" width="2.7109375" customWidth="1"/>
    <col min="11" max="11" width="12.7109375" customWidth="1"/>
    <col min="12" max="12" width="2.7109375" customWidth="1"/>
    <col min="13" max="13" width="12.7109375" customWidth="1"/>
    <col min="14" max="14" width="2.7109375" customWidth="1"/>
    <col min="15" max="15" width="12.7109375" customWidth="1"/>
    <col min="16" max="16" width="2.7109375" customWidth="1"/>
    <col min="17" max="17" width="12.7109375" customWidth="1"/>
    <col min="18" max="18" width="2.7109375" customWidth="1"/>
    <col min="19" max="19" width="9.5703125" bestFit="1" customWidth="1"/>
    <col min="20" max="20" width="2.7109375" customWidth="1"/>
    <col min="22" max="22" width="2.7109375" customWidth="1"/>
    <col min="23" max="23" width="12.7109375" customWidth="1"/>
    <col min="27" max="27" width="2.7109375" customWidth="1"/>
    <col min="30" max="30" width="2.7109375" customWidth="1"/>
  </cols>
  <sheetData>
    <row r="1" spans="1:34" ht="18.75" x14ac:dyDescent="0.3">
      <c r="A1" s="6" t="s">
        <v>35</v>
      </c>
      <c r="C1" s="32">
        <v>10000</v>
      </c>
      <c r="G1" s="6" t="s">
        <v>16</v>
      </c>
      <c r="I1" s="34">
        <v>400</v>
      </c>
      <c r="K1" s="6"/>
      <c r="O1" s="9"/>
      <c r="X1" s="10"/>
      <c r="Y1" s="15" t="s">
        <v>0</v>
      </c>
      <c r="Z1" s="16">
        <f>$C$8/10</f>
        <v>7.5899999999999995E-2</v>
      </c>
      <c r="AA1" s="17"/>
      <c r="AB1" s="17" t="s">
        <v>1</v>
      </c>
      <c r="AC1" s="16">
        <f>(100/$M$8)/10</f>
        <v>8.7260034904013961E-2</v>
      </c>
      <c r="AD1" s="17"/>
      <c r="AE1" s="17" t="s">
        <v>7</v>
      </c>
      <c r="AF1" s="16">
        <f>(1/$K$8)/10</f>
        <v>9.9206349206349215E-2</v>
      </c>
      <c r="AG1" s="17"/>
      <c r="AH1" s="18" t="b">
        <v>1</v>
      </c>
    </row>
    <row r="2" spans="1:34" ht="15.75" thickBot="1" x14ac:dyDescent="0.3">
      <c r="X2" s="10"/>
      <c r="Y2" s="19" t="s">
        <v>2</v>
      </c>
      <c r="Z2" s="20">
        <f>(1/$I$8)/10</f>
        <v>7.434944237918216E-2</v>
      </c>
      <c r="AA2" s="21"/>
      <c r="AB2" s="21" t="s">
        <v>3</v>
      </c>
      <c r="AC2" s="20">
        <f>$G$8/10</f>
        <v>6.9599999999999995E-2</v>
      </c>
      <c r="AD2" s="21"/>
      <c r="AE2" s="21"/>
      <c r="AF2" s="20"/>
      <c r="AG2" s="21"/>
      <c r="AH2" s="22" t="b">
        <v>0</v>
      </c>
    </row>
    <row r="3" spans="1:34" ht="19.5" thickBot="1" x14ac:dyDescent="0.35">
      <c r="A3" s="6" t="s">
        <v>14</v>
      </c>
      <c r="C3" s="33">
        <v>0.02</v>
      </c>
      <c r="G3" s="6" t="s">
        <v>19</v>
      </c>
      <c r="I3" s="38">
        <f>+$AB$14</f>
        <v>4.0916530278232409E-2</v>
      </c>
      <c r="M3" s="1"/>
      <c r="X3" s="10"/>
      <c r="Y3" s="19" t="s">
        <v>5</v>
      </c>
      <c r="Z3" s="20">
        <f>$E$8/10</f>
        <v>0.1222</v>
      </c>
      <c r="AA3" s="21"/>
      <c r="AB3" s="21" t="s">
        <v>6</v>
      </c>
      <c r="AC3" s="20">
        <v>0.1</v>
      </c>
      <c r="AD3" s="21"/>
      <c r="AE3" s="21"/>
      <c r="AF3" s="21"/>
      <c r="AG3" s="21"/>
      <c r="AH3" s="22"/>
    </row>
    <row r="4" spans="1:34" ht="18.75" x14ac:dyDescent="0.3">
      <c r="M4" s="1"/>
      <c r="Q4" s="1"/>
      <c r="R4" s="1"/>
      <c r="S4" s="1"/>
      <c r="T4" s="1"/>
      <c r="U4" s="1"/>
      <c r="V4" s="1"/>
      <c r="W4" s="1"/>
      <c r="Y4" s="19"/>
      <c r="Z4" s="21"/>
      <c r="AA4" s="21"/>
      <c r="AB4" s="21"/>
      <c r="AC4" s="21"/>
      <c r="AD4" s="21"/>
      <c r="AE4" s="21"/>
      <c r="AF4" s="21"/>
      <c r="AG4" s="21"/>
      <c r="AH4" s="22"/>
    </row>
    <row r="5" spans="1:34" ht="18.75" x14ac:dyDescent="0.3">
      <c r="A5" s="6" t="s">
        <v>15</v>
      </c>
      <c r="C5" s="42">
        <f>+C1*C3</f>
        <v>200</v>
      </c>
      <c r="M5" s="1"/>
      <c r="Q5" s="1"/>
      <c r="R5" s="1"/>
      <c r="S5" s="1"/>
      <c r="T5" s="1"/>
      <c r="U5" s="1"/>
      <c r="V5" s="1"/>
      <c r="W5" s="1"/>
      <c r="Y5" s="23" t="s">
        <v>4</v>
      </c>
      <c r="Z5" s="21"/>
      <c r="AA5" s="21"/>
      <c r="AB5" s="24" t="s">
        <v>17</v>
      </c>
      <c r="AC5" s="21"/>
      <c r="AD5" s="21"/>
      <c r="AE5" s="21"/>
      <c r="AF5" s="21"/>
      <c r="AG5" s="21"/>
      <c r="AH5" s="22"/>
    </row>
    <row r="6" spans="1:34" ht="18.75" x14ac:dyDescent="0.3">
      <c r="M6" s="1"/>
      <c r="Q6" s="1"/>
      <c r="R6" s="1"/>
      <c r="S6" s="1"/>
      <c r="T6" s="1"/>
      <c r="U6" s="1"/>
      <c r="V6" s="1"/>
      <c r="W6" s="1"/>
      <c r="Y6" s="25" t="s">
        <v>23</v>
      </c>
      <c r="Z6" s="21"/>
      <c r="AA6" s="21"/>
      <c r="AB6" s="26" t="str">
        <f>IF($C$12,($C$5)/($I$1*($Z$1))/100,"X")</f>
        <v>X</v>
      </c>
      <c r="AC6" s="21"/>
      <c r="AD6" s="21"/>
      <c r="AE6" s="21"/>
      <c r="AF6" s="21"/>
      <c r="AG6" s="21"/>
      <c r="AH6" s="22"/>
    </row>
    <row r="7" spans="1:34" ht="18.75" x14ac:dyDescent="0.3">
      <c r="C7" s="2" t="s">
        <v>11</v>
      </c>
      <c r="E7" s="2" t="s">
        <v>10</v>
      </c>
      <c r="G7" s="2" t="s">
        <v>12</v>
      </c>
      <c r="I7" s="2" t="s">
        <v>13</v>
      </c>
      <c r="K7" s="2" t="s">
        <v>8</v>
      </c>
      <c r="M7" s="2" t="s">
        <v>9</v>
      </c>
      <c r="Q7" s="1"/>
      <c r="R7" s="1"/>
      <c r="S7" s="1"/>
      <c r="T7" s="1"/>
      <c r="U7" s="1"/>
      <c r="V7" s="1"/>
      <c r="W7" s="1"/>
      <c r="Y7" s="25" t="s">
        <v>30</v>
      </c>
      <c r="Z7" s="21"/>
      <c r="AA7" s="21"/>
      <c r="AB7" s="26">
        <f>IF($E$12,($C$5)/($I$1*($Z$2))/100,"X")</f>
        <v>6.724999999999999E-2</v>
      </c>
      <c r="AC7" s="21"/>
      <c r="AD7" s="21"/>
      <c r="AE7" s="21"/>
      <c r="AF7" s="21"/>
      <c r="AG7" s="21"/>
      <c r="AH7" s="22"/>
    </row>
    <row r="8" spans="1:34" ht="18.75" x14ac:dyDescent="0.3">
      <c r="A8" s="6" t="s">
        <v>20</v>
      </c>
      <c r="C8" s="35">
        <v>0.75900000000000001</v>
      </c>
      <c r="E8" s="35">
        <v>1.222</v>
      </c>
      <c r="G8" s="35">
        <v>0.69599999999999995</v>
      </c>
      <c r="I8" s="35">
        <v>1.345</v>
      </c>
      <c r="K8" s="35">
        <v>1.008</v>
      </c>
      <c r="M8" s="36">
        <v>114.6</v>
      </c>
      <c r="Q8" s="1"/>
      <c r="R8" s="1"/>
      <c r="S8" s="1"/>
      <c r="T8" s="1"/>
      <c r="U8" s="1"/>
      <c r="V8" s="1"/>
      <c r="W8" s="1"/>
      <c r="Y8" s="25" t="s">
        <v>29</v>
      </c>
      <c r="Z8" s="21"/>
      <c r="AA8" s="21"/>
      <c r="AB8" s="26">
        <f>IF($G$12,($C$5)/($I$1*($AF$1))/100,"X")</f>
        <v>5.04E-2</v>
      </c>
      <c r="AC8" s="21"/>
      <c r="AD8" s="21"/>
      <c r="AE8" s="21"/>
      <c r="AF8" s="21"/>
      <c r="AG8" s="21"/>
      <c r="AH8" s="22"/>
    </row>
    <row r="9" spans="1:34" ht="18.75" x14ac:dyDescent="0.3">
      <c r="M9" s="1"/>
      <c r="Q9" s="1"/>
      <c r="R9" s="1"/>
      <c r="S9" s="1"/>
      <c r="T9" s="1"/>
      <c r="U9" s="1"/>
      <c r="V9" s="1"/>
      <c r="W9" s="1"/>
      <c r="Y9" s="25" t="s">
        <v>25</v>
      </c>
      <c r="Z9" s="21"/>
      <c r="AA9" s="21"/>
      <c r="AB9" s="26">
        <f>IF($I$12,($C$5)/($I$1*($Z$3))/100,"X")</f>
        <v>4.0916530278232409E-2</v>
      </c>
      <c r="AC9" s="21"/>
      <c r="AD9" s="21"/>
      <c r="AE9" s="21"/>
      <c r="AF9" s="21"/>
      <c r="AG9" s="21"/>
      <c r="AH9" s="22"/>
    </row>
    <row r="10" spans="1:34" ht="18.75" x14ac:dyDescent="0.3">
      <c r="A10" s="1" t="s">
        <v>21</v>
      </c>
      <c r="M10" s="1"/>
      <c r="Q10" s="1"/>
      <c r="R10" s="1"/>
      <c r="S10" s="1"/>
      <c r="T10" s="1"/>
      <c r="U10" s="1"/>
      <c r="V10" s="1"/>
      <c r="W10" s="1"/>
      <c r="Y10" s="25" t="s">
        <v>26</v>
      </c>
      <c r="Z10" s="21"/>
      <c r="AA10" s="21"/>
      <c r="AB10" s="26">
        <f>IF($K$12,($C$5)/($I$1*($AC$1))/100,"X")</f>
        <v>5.7299999999999997E-2</v>
      </c>
      <c r="AC10" s="21"/>
      <c r="AD10" s="21"/>
      <c r="AE10" s="21"/>
      <c r="AF10" s="21"/>
      <c r="AG10" s="21"/>
      <c r="AH10" s="22"/>
    </row>
    <row r="11" spans="1:34" ht="18.75" x14ac:dyDescent="0.3">
      <c r="A11" s="1" t="s">
        <v>22</v>
      </c>
      <c r="C11" s="2" t="s">
        <v>23</v>
      </c>
      <c r="D11" s="2"/>
      <c r="E11" s="2" t="s">
        <v>24</v>
      </c>
      <c r="F11" s="2"/>
      <c r="G11" s="2" t="s">
        <v>29</v>
      </c>
      <c r="H11" s="2"/>
      <c r="I11" s="2" t="s">
        <v>25</v>
      </c>
      <c r="J11" s="2"/>
      <c r="K11" s="2" t="s">
        <v>26</v>
      </c>
      <c r="L11" s="2"/>
      <c r="M11" s="2" t="s">
        <v>27</v>
      </c>
      <c r="N11" s="2"/>
      <c r="O11" s="2" t="s">
        <v>28</v>
      </c>
      <c r="Q11" s="1"/>
      <c r="R11" s="1"/>
      <c r="S11" s="1"/>
      <c r="T11" s="1"/>
      <c r="U11" s="1"/>
      <c r="V11" s="1"/>
      <c r="W11" s="1"/>
      <c r="Y11" s="25" t="s">
        <v>27</v>
      </c>
      <c r="Z11" s="21"/>
      <c r="AA11" s="21"/>
      <c r="AB11" s="26">
        <f>IF($M$12,($C$5)/($I$1*($AC$2))/100,"X")</f>
        <v>7.1839080459770124E-2</v>
      </c>
      <c r="AC11" s="21"/>
      <c r="AD11" s="21"/>
      <c r="AE11" s="21"/>
      <c r="AF11" s="21"/>
      <c r="AG11" s="21"/>
      <c r="AH11" s="22"/>
    </row>
    <row r="12" spans="1:34" ht="18.75" x14ac:dyDescent="0.3">
      <c r="A12" s="1" t="s">
        <v>31</v>
      </c>
      <c r="C12" s="37" t="b">
        <v>0</v>
      </c>
      <c r="E12" s="37" t="b">
        <v>1</v>
      </c>
      <c r="G12" s="37" t="b">
        <v>1</v>
      </c>
      <c r="I12" s="37" t="b">
        <v>1</v>
      </c>
      <c r="K12" s="37" t="b">
        <v>1</v>
      </c>
      <c r="M12" s="37" t="b">
        <v>1</v>
      </c>
      <c r="O12" s="37" t="b">
        <v>1</v>
      </c>
      <c r="Q12" s="1"/>
      <c r="R12" s="1"/>
      <c r="S12" s="1"/>
      <c r="T12" s="1"/>
      <c r="U12" s="1"/>
      <c r="V12" s="1"/>
      <c r="W12" s="1"/>
      <c r="Y12" s="25" t="s">
        <v>28</v>
      </c>
      <c r="Z12" s="21"/>
      <c r="AA12" s="21"/>
      <c r="AB12" s="31">
        <f>IF($O$12,($C$5)/($I$1*($AC$3))/100,"X")</f>
        <v>0.05</v>
      </c>
      <c r="AC12" s="21"/>
      <c r="AD12" s="21"/>
      <c r="AE12" s="21"/>
      <c r="AF12" s="21"/>
      <c r="AG12" s="21"/>
      <c r="AH12" s="22"/>
    </row>
    <row r="13" spans="1:34" ht="19.5" thickBot="1" x14ac:dyDescent="0.35">
      <c r="M13" s="1"/>
      <c r="Q13" s="1"/>
      <c r="R13" s="1"/>
      <c r="S13" s="1"/>
      <c r="T13" s="1"/>
      <c r="U13" s="1"/>
      <c r="V13" s="1"/>
      <c r="W13" s="1"/>
      <c r="Y13" s="25"/>
      <c r="Z13" s="21"/>
      <c r="AA13" s="21"/>
      <c r="AB13" s="26"/>
      <c r="AC13" s="21"/>
      <c r="AD13" s="21"/>
      <c r="AE13" s="21"/>
      <c r="AF13" s="21"/>
      <c r="AG13" s="21"/>
      <c r="AH13" s="22"/>
    </row>
    <row r="14" spans="1:34" ht="19.5" thickBot="1" x14ac:dyDescent="0.35">
      <c r="E14" s="2"/>
      <c r="I14" s="2"/>
      <c r="J14" s="2"/>
      <c r="K14" s="2"/>
      <c r="L14" s="2"/>
      <c r="M14" s="2"/>
      <c r="N14" s="2"/>
      <c r="O14" s="2"/>
      <c r="Y14" s="28" t="s">
        <v>19</v>
      </c>
      <c r="Z14" s="29"/>
      <c r="AA14" s="29"/>
      <c r="AB14" s="27">
        <f>MIN($AB$6:$AB$12)</f>
        <v>4.0916530278232409E-2</v>
      </c>
      <c r="AC14" s="29"/>
      <c r="AD14" s="29"/>
      <c r="AE14" s="29"/>
      <c r="AF14" s="29"/>
      <c r="AG14" s="29"/>
      <c r="AH14" s="30"/>
    </row>
    <row r="15" spans="1:34" ht="15.75" x14ac:dyDescent="0.25">
      <c r="A15" s="39" t="s">
        <v>32</v>
      </c>
      <c r="E15" s="12"/>
      <c r="I15" s="5"/>
      <c r="J15" s="5"/>
      <c r="K15" s="7"/>
      <c r="L15" s="5"/>
      <c r="M15" s="4"/>
      <c r="N15" s="5"/>
      <c r="O15" s="5"/>
    </row>
    <row r="16" spans="1:34" ht="18.75" x14ac:dyDescent="0.3">
      <c r="E16" s="12"/>
      <c r="I16" s="5"/>
      <c r="J16" s="5"/>
      <c r="K16" s="7"/>
      <c r="L16" s="5"/>
      <c r="M16" s="4"/>
      <c r="N16" s="5"/>
      <c r="O16" s="5"/>
      <c r="AC16" s="41" t="s">
        <v>34</v>
      </c>
    </row>
    <row r="17" spans="1:15" ht="15.75" x14ac:dyDescent="0.25">
      <c r="A17" s="40" t="s">
        <v>33</v>
      </c>
      <c r="E17" s="12"/>
      <c r="I17" s="5"/>
      <c r="J17" s="5"/>
      <c r="K17" s="7"/>
      <c r="L17" s="5"/>
      <c r="M17" s="4"/>
      <c r="N17" s="5"/>
      <c r="O17" s="5"/>
    </row>
    <row r="18" spans="1:15" x14ac:dyDescent="0.25">
      <c r="E18" s="12"/>
      <c r="I18" s="5"/>
      <c r="J18" s="5"/>
      <c r="K18" s="7"/>
      <c r="L18" s="5"/>
      <c r="M18" s="4"/>
      <c r="N18" s="5"/>
      <c r="O18" s="5"/>
    </row>
    <row r="19" spans="1:15" x14ac:dyDescent="0.25">
      <c r="E19" s="12"/>
      <c r="I19" s="5"/>
      <c r="J19" s="5"/>
      <c r="K19" s="7"/>
      <c r="L19" s="5"/>
      <c r="M19" s="4"/>
      <c r="N19" s="5"/>
      <c r="O19" s="5"/>
    </row>
    <row r="20" spans="1:15" x14ac:dyDescent="0.25">
      <c r="E20" s="12"/>
      <c r="I20" s="5"/>
      <c r="J20" s="5"/>
      <c r="K20" s="7"/>
      <c r="L20" s="5"/>
      <c r="M20" s="4"/>
      <c r="N20" s="5"/>
      <c r="O20" s="5"/>
    </row>
    <row r="21" spans="1:15" x14ac:dyDescent="0.25">
      <c r="E21" s="12"/>
      <c r="I21" s="5"/>
      <c r="J21" s="5"/>
      <c r="K21" s="7"/>
      <c r="L21" s="5"/>
      <c r="M21" s="4"/>
      <c r="N21" s="5"/>
      <c r="O21" s="5"/>
    </row>
    <row r="22" spans="1:15" x14ac:dyDescent="0.25">
      <c r="E22" s="12"/>
      <c r="I22" s="5"/>
      <c r="J22" s="5"/>
      <c r="K22" s="7"/>
      <c r="L22" s="5"/>
      <c r="M22" s="4"/>
      <c r="N22" s="5"/>
      <c r="O22" s="5"/>
    </row>
    <row r="23" spans="1:15" x14ac:dyDescent="0.25">
      <c r="E23" s="12"/>
      <c r="I23" s="5"/>
      <c r="J23" s="5"/>
      <c r="K23" s="7"/>
      <c r="L23" s="5"/>
      <c r="M23" s="4"/>
      <c r="N23" s="5"/>
      <c r="O23" s="5"/>
    </row>
    <row r="24" spans="1:15" x14ac:dyDescent="0.25">
      <c r="A24" s="3"/>
      <c r="C24" s="11"/>
      <c r="E24" s="12"/>
      <c r="G24" s="8"/>
      <c r="I24" s="5"/>
      <c r="J24" s="5"/>
      <c r="K24" s="7"/>
      <c r="L24" s="5"/>
      <c r="M24" s="4"/>
      <c r="N24" s="5"/>
      <c r="O24" s="5"/>
    </row>
    <row r="25" spans="1:15" x14ac:dyDescent="0.25">
      <c r="A25" s="3"/>
      <c r="C25" s="11"/>
      <c r="E25" s="12"/>
      <c r="G25" s="8"/>
      <c r="I25" s="5"/>
      <c r="J25" s="5"/>
      <c r="K25" s="7"/>
      <c r="L25" s="5"/>
      <c r="M25" s="4"/>
      <c r="N25" s="5"/>
      <c r="O25" s="5"/>
    </row>
    <row r="26" spans="1:15" x14ac:dyDescent="0.25">
      <c r="A26" s="3"/>
      <c r="C26" s="11"/>
      <c r="E26" s="12"/>
      <c r="G26" s="8"/>
      <c r="I26" s="5"/>
      <c r="J26" s="5"/>
      <c r="K26" s="7"/>
      <c r="L26" s="5"/>
      <c r="M26" s="4"/>
      <c r="N26" s="5"/>
      <c r="O26" s="5"/>
    </row>
    <row r="27" spans="1:15" x14ac:dyDescent="0.25">
      <c r="A27" s="3"/>
      <c r="C27" s="11"/>
      <c r="E27" s="12"/>
      <c r="G27" s="8"/>
      <c r="I27" s="5"/>
      <c r="J27" s="5"/>
      <c r="K27" s="7"/>
      <c r="L27" s="5"/>
      <c r="M27" s="4"/>
      <c r="N27" s="5"/>
      <c r="O27" s="5"/>
    </row>
    <row r="28" spans="1:15" x14ac:dyDescent="0.25">
      <c r="A28" s="3"/>
      <c r="C28" s="11"/>
      <c r="E28" s="12"/>
      <c r="G28" s="8"/>
      <c r="I28" s="5"/>
      <c r="J28" s="5"/>
      <c r="K28" s="7"/>
      <c r="L28" s="5"/>
      <c r="M28" s="4"/>
      <c r="N28" s="5"/>
      <c r="O28" s="5"/>
    </row>
    <row r="29" spans="1:15" x14ac:dyDescent="0.25">
      <c r="A29" s="3"/>
      <c r="C29" s="11"/>
      <c r="E29" s="12"/>
      <c r="G29" s="8"/>
      <c r="I29" s="5"/>
      <c r="J29" s="5"/>
      <c r="K29" s="7"/>
      <c r="L29" s="5"/>
      <c r="M29" s="4"/>
      <c r="N29" s="5"/>
      <c r="O29" s="5"/>
    </row>
    <row r="30" spans="1:15" x14ac:dyDescent="0.25">
      <c r="A30" s="3"/>
      <c r="C30" s="11"/>
      <c r="E30" s="12"/>
      <c r="G30" s="8"/>
      <c r="I30" s="5"/>
      <c r="J30" s="5"/>
      <c r="K30" s="7"/>
      <c r="L30" s="5"/>
      <c r="M30" s="4"/>
      <c r="N30" s="5"/>
      <c r="O30" s="5"/>
    </row>
    <row r="31" spans="1:15" x14ac:dyDescent="0.25">
      <c r="A31" s="3"/>
      <c r="C31" s="11"/>
      <c r="E31" s="12"/>
      <c r="G31" s="8"/>
      <c r="I31" s="5"/>
      <c r="J31" s="5"/>
      <c r="K31" s="7"/>
      <c r="L31" s="5"/>
      <c r="M31" s="4"/>
      <c r="N31" s="5"/>
      <c r="O31" s="5"/>
    </row>
    <row r="32" spans="1:15" x14ac:dyDescent="0.25">
      <c r="A32" s="3"/>
      <c r="C32" s="11"/>
      <c r="E32" s="12"/>
      <c r="G32" s="8"/>
      <c r="I32" s="5"/>
      <c r="J32" s="5"/>
      <c r="K32" s="7"/>
      <c r="L32" s="5"/>
      <c r="M32" s="4"/>
      <c r="N32" s="5"/>
      <c r="O32" s="5"/>
    </row>
    <row r="33" spans="1:15" x14ac:dyDescent="0.25">
      <c r="A33" s="3"/>
      <c r="C33" s="11"/>
      <c r="E33" s="12"/>
      <c r="G33" s="8"/>
      <c r="I33" s="5"/>
      <c r="J33" s="5"/>
      <c r="K33" s="7"/>
      <c r="L33" s="5"/>
      <c r="M33" s="4"/>
      <c r="N33" s="5"/>
      <c r="O33" s="5"/>
    </row>
    <row r="34" spans="1:15" x14ac:dyDescent="0.25">
      <c r="A34" s="3"/>
      <c r="C34" s="11"/>
      <c r="E34" s="12"/>
      <c r="G34" s="8"/>
      <c r="I34" s="5"/>
      <c r="J34" s="5"/>
      <c r="K34" s="7"/>
      <c r="L34" s="5"/>
      <c r="M34" s="4"/>
      <c r="N34" s="5"/>
      <c r="O34" s="5"/>
    </row>
    <row r="35" spans="1:15" x14ac:dyDescent="0.25">
      <c r="A35" s="3"/>
      <c r="C35" s="11"/>
      <c r="E35" s="12"/>
      <c r="G35" s="8"/>
      <c r="I35" s="5"/>
      <c r="J35" s="5"/>
      <c r="K35" s="7"/>
      <c r="L35" s="5"/>
      <c r="M35" s="4"/>
      <c r="N35" s="5"/>
      <c r="O35" s="5"/>
    </row>
    <row r="36" spans="1:15" x14ac:dyDescent="0.25">
      <c r="A36" s="3"/>
      <c r="C36" s="11"/>
      <c r="E36" s="12"/>
      <c r="G36" s="8"/>
      <c r="I36" s="5"/>
      <c r="J36" s="5"/>
      <c r="K36" s="7"/>
      <c r="L36" s="5"/>
      <c r="M36" s="4"/>
      <c r="N36" s="5"/>
      <c r="O36" s="5"/>
    </row>
    <row r="37" spans="1:15" x14ac:dyDescent="0.25">
      <c r="A37" s="3"/>
      <c r="C37" s="11"/>
      <c r="E37" s="12"/>
      <c r="G37" s="8"/>
      <c r="I37" s="5"/>
      <c r="J37" s="5"/>
      <c r="K37" s="7"/>
      <c r="L37" s="5"/>
      <c r="M37" s="4"/>
      <c r="N37" s="5"/>
      <c r="O37" s="5"/>
    </row>
    <row r="38" spans="1:15" x14ac:dyDescent="0.25">
      <c r="A38" s="3"/>
      <c r="C38" s="11"/>
      <c r="E38" s="12"/>
      <c r="G38" s="8"/>
      <c r="I38" s="5"/>
      <c r="J38" s="5"/>
      <c r="K38" s="7"/>
      <c r="L38" s="5"/>
      <c r="M38" s="4"/>
      <c r="N38" s="5"/>
      <c r="O38" s="5"/>
    </row>
    <row r="39" spans="1:15" x14ac:dyDescent="0.25">
      <c r="A39" s="3"/>
      <c r="C39" s="11"/>
      <c r="E39" s="12"/>
      <c r="G39" s="8"/>
      <c r="I39" s="5"/>
      <c r="J39" s="5"/>
      <c r="K39" s="7"/>
      <c r="L39" s="5"/>
      <c r="M39" s="4"/>
      <c r="N39" s="5"/>
      <c r="O39" s="5"/>
    </row>
    <row r="40" spans="1:15" x14ac:dyDescent="0.25">
      <c r="A40" s="3"/>
      <c r="C40" s="11"/>
      <c r="E40" s="12"/>
      <c r="G40" s="8"/>
      <c r="I40" s="5"/>
      <c r="J40" s="5"/>
      <c r="K40" s="7"/>
      <c r="L40" s="5"/>
      <c r="M40" s="4"/>
      <c r="N40" s="5"/>
      <c r="O40" s="5"/>
    </row>
    <row r="41" spans="1:15" x14ac:dyDescent="0.25">
      <c r="A41" s="3"/>
      <c r="C41" s="11"/>
      <c r="E41" s="12"/>
      <c r="G41" s="8"/>
      <c r="I41" s="5"/>
      <c r="J41" s="5"/>
      <c r="K41" s="7"/>
      <c r="L41" s="5"/>
      <c r="M41" s="4"/>
      <c r="N41" s="5"/>
      <c r="O41" s="5"/>
    </row>
    <row r="42" spans="1:15" x14ac:dyDescent="0.25">
      <c r="A42" s="3"/>
      <c r="C42" s="11"/>
      <c r="E42" s="12"/>
      <c r="G42" s="8"/>
      <c r="I42" s="5"/>
      <c r="J42" s="5"/>
      <c r="K42" s="7"/>
      <c r="L42" s="5"/>
      <c r="M42" s="4"/>
      <c r="N42" s="5"/>
      <c r="O42" s="5"/>
    </row>
    <row r="44" spans="1:15" ht="18.75" x14ac:dyDescent="0.3">
      <c r="A44" s="13" t="s">
        <v>18</v>
      </c>
      <c r="G44" s="14">
        <f>MIN(G16:G42)</f>
        <v>0</v>
      </c>
    </row>
  </sheetData>
  <sortState ref="A4:W39">
    <sortCondition ref="A4:A39"/>
  </sortState>
  <conditionalFormatting sqref="O18:O31 O38:O42">
    <cfRule type="cellIs" dxfId="61" priority="86" operator="lessThan">
      <formula>0</formula>
    </cfRule>
    <cfRule type="cellIs" dxfId="60" priority="87" operator="greaterThan">
      <formula>0</formula>
    </cfRule>
  </conditionalFormatting>
  <conditionalFormatting sqref="O15">
    <cfRule type="cellIs" dxfId="59" priority="15" operator="lessThan">
      <formula>0</formula>
    </cfRule>
    <cfRule type="cellIs" dxfId="58" priority="16" operator="greaterThan">
      <formula>0</formula>
    </cfRule>
  </conditionalFormatting>
  <conditionalFormatting sqref="O1">
    <cfRule type="cellIs" dxfId="57" priority="13" operator="lessThan">
      <formula>0</formula>
    </cfRule>
    <cfRule type="cellIs" dxfId="56" priority="14" operator="greaterThan">
      <formula>0</formula>
    </cfRule>
  </conditionalFormatting>
  <conditionalFormatting sqref="O17">
    <cfRule type="cellIs" dxfId="55" priority="5" operator="lessThan">
      <formula>0</formula>
    </cfRule>
    <cfRule type="cellIs" dxfId="54" priority="6" operator="greaterThan">
      <formula>0</formula>
    </cfRule>
  </conditionalFormatting>
  <conditionalFormatting sqref="O16">
    <cfRule type="cellIs" dxfId="53" priority="3" operator="lessThan">
      <formula>0</formula>
    </cfRule>
    <cfRule type="cellIs" dxfId="52" priority="4" operator="greaterThan">
      <formula>0</formula>
    </cfRule>
  </conditionalFormatting>
  <conditionalFormatting sqref="O32:O37">
    <cfRule type="cellIs" dxfId="51" priority="1" operator="lessThan">
      <formula>0</formula>
    </cfRule>
    <cfRule type="cellIs" dxfId="50" priority="2" operator="greaterThan">
      <formula>0</formula>
    </cfRule>
  </conditionalFormatting>
  <dataValidations count="1">
    <dataValidation type="list" allowBlank="1" showInputMessage="1" showErrorMessage="1" sqref="C12 E12 G12 I12 K12 M12 O12">
      <formula1>$AH$1:$AH$2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8"/>
  <sheetViews>
    <sheetView workbookViewId="0">
      <selection activeCell="C7" sqref="C7"/>
    </sheetView>
  </sheetViews>
  <sheetFormatPr defaultRowHeight="15" x14ac:dyDescent="0.25"/>
  <cols>
    <col min="1" max="1" width="19.7109375" customWidth="1"/>
    <col min="2" max="2" width="2.7109375" customWidth="1"/>
    <col min="3" max="3" width="16.5703125" bestFit="1" customWidth="1"/>
    <col min="4" max="4" width="2.7109375" customWidth="1"/>
    <col min="5" max="5" width="12.7109375" customWidth="1"/>
    <col min="6" max="6" width="2.7109375" customWidth="1"/>
    <col min="7" max="7" width="12.7109375" customWidth="1"/>
    <col min="8" max="8" width="2.7109375" customWidth="1"/>
    <col min="9" max="9" width="12.7109375" customWidth="1"/>
    <col min="10" max="10" width="2.7109375" customWidth="1"/>
    <col min="11" max="11" width="12.7109375" customWidth="1"/>
    <col min="12" max="12" width="2.7109375" customWidth="1"/>
    <col min="13" max="13" width="12.7109375" customWidth="1"/>
    <col min="14" max="14" width="2.7109375" customWidth="1"/>
    <col min="15" max="15" width="12.7109375" customWidth="1"/>
    <col min="16" max="16" width="2.7109375" customWidth="1"/>
    <col min="26" max="26" width="9.5703125" bestFit="1" customWidth="1"/>
  </cols>
  <sheetData>
    <row r="1" spans="1:34" ht="18.75" x14ac:dyDescent="0.3">
      <c r="A1" s="6" t="s">
        <v>45</v>
      </c>
      <c r="C1" s="44">
        <v>10000</v>
      </c>
      <c r="G1" s="6" t="s">
        <v>16</v>
      </c>
      <c r="I1" s="34">
        <v>400</v>
      </c>
      <c r="K1" s="6"/>
      <c r="O1" s="9"/>
      <c r="X1" s="10"/>
      <c r="Y1" s="15" t="s">
        <v>0</v>
      </c>
      <c r="Z1" s="16">
        <f>(1/$C$8)/10</f>
        <v>7.1839080459770124E-2</v>
      </c>
      <c r="AA1" s="17"/>
      <c r="AB1" s="17" t="s">
        <v>1</v>
      </c>
      <c r="AC1" s="16">
        <f>(100/$K$8)/10</f>
        <v>8.2236842105263164E-2</v>
      </c>
      <c r="AD1" s="17"/>
      <c r="AE1" s="17" t="s">
        <v>7</v>
      </c>
      <c r="AF1" s="16">
        <f>(1/$G$8)/10</f>
        <v>9.3196644920782862E-2</v>
      </c>
      <c r="AG1" s="17"/>
      <c r="AH1" s="18" t="b">
        <v>1</v>
      </c>
    </row>
    <row r="2" spans="1:34" ht="15.75" thickBot="1" x14ac:dyDescent="0.3">
      <c r="X2" s="10"/>
      <c r="Y2" s="19" t="s">
        <v>2</v>
      </c>
      <c r="Z2" s="20">
        <f>(1/$E$8)/10</f>
        <v>7.0028011204481794E-2</v>
      </c>
      <c r="AA2" s="21"/>
      <c r="AB2" s="21" t="s">
        <v>3</v>
      </c>
      <c r="AC2" s="20">
        <f>(1/$M$8)/10</f>
        <v>6.5659881812212745E-2</v>
      </c>
      <c r="AD2" s="21"/>
      <c r="AE2" s="21"/>
      <c r="AF2" s="20"/>
      <c r="AG2" s="21"/>
      <c r="AH2" s="22" t="b">
        <v>0</v>
      </c>
    </row>
    <row r="3" spans="1:34" ht="19.5" thickBot="1" x14ac:dyDescent="0.35">
      <c r="A3" s="6" t="s">
        <v>14</v>
      </c>
      <c r="C3" s="33">
        <v>0.02</v>
      </c>
      <c r="G3" s="6" t="s">
        <v>19</v>
      </c>
      <c r="I3" s="38">
        <f>+$AB$14</f>
        <v>4.3650000000000001E-2</v>
      </c>
      <c r="M3" s="1"/>
      <c r="X3" s="10"/>
      <c r="Y3" s="19" t="s">
        <v>5</v>
      </c>
      <c r="Z3" s="20">
        <f>(1/$I$8)/10</f>
        <v>0.11454753722794959</v>
      </c>
      <c r="AA3" s="21"/>
      <c r="AB3" s="21" t="s">
        <v>6</v>
      </c>
      <c r="AC3" s="20">
        <f>(1/$O$8)/10</f>
        <v>9.3196644920782862E-2</v>
      </c>
      <c r="AD3" s="21"/>
      <c r="AE3" s="21"/>
      <c r="AF3" s="21"/>
      <c r="AG3" s="21"/>
      <c r="AH3" s="22"/>
    </row>
    <row r="4" spans="1:34" ht="18.75" x14ac:dyDescent="0.3">
      <c r="M4" s="1"/>
      <c r="Q4" s="1"/>
      <c r="R4" s="1"/>
      <c r="S4" s="1"/>
      <c r="T4" s="1"/>
      <c r="U4" s="1"/>
      <c r="V4" s="1"/>
      <c r="W4" s="1"/>
      <c r="Y4" s="19"/>
      <c r="Z4" s="21"/>
      <c r="AA4" s="21"/>
      <c r="AB4" s="21"/>
      <c r="AC4" s="21"/>
      <c r="AD4" s="21"/>
      <c r="AE4" s="21"/>
      <c r="AF4" s="21"/>
      <c r="AG4" s="21"/>
      <c r="AH4" s="22"/>
    </row>
    <row r="5" spans="1:34" ht="18.75" x14ac:dyDescent="0.3">
      <c r="A5" s="6" t="s">
        <v>44</v>
      </c>
      <c r="C5" s="43">
        <f>+C1*C3</f>
        <v>200</v>
      </c>
      <c r="M5" s="1"/>
      <c r="Q5" s="1"/>
      <c r="R5" s="1"/>
      <c r="S5" s="1"/>
      <c r="T5" s="1"/>
      <c r="U5" s="1"/>
      <c r="V5" s="1"/>
      <c r="W5" s="1"/>
      <c r="Y5" s="23" t="s">
        <v>4</v>
      </c>
      <c r="Z5" s="21"/>
      <c r="AA5" s="21"/>
      <c r="AB5" s="24" t="s">
        <v>17</v>
      </c>
      <c r="AC5" s="21"/>
      <c r="AD5" s="21"/>
      <c r="AE5" s="21"/>
      <c r="AF5" s="21"/>
      <c r="AG5" s="21"/>
      <c r="AH5" s="22"/>
    </row>
    <row r="6" spans="1:34" ht="18.75" x14ac:dyDescent="0.3">
      <c r="M6" s="1"/>
      <c r="Q6" s="1"/>
      <c r="R6" s="1"/>
      <c r="S6" s="1"/>
      <c r="T6" s="1"/>
      <c r="U6" s="1"/>
      <c r="V6" s="1"/>
      <c r="W6" s="1"/>
      <c r="Y6" s="25" t="s">
        <v>23</v>
      </c>
      <c r="Z6" s="21"/>
      <c r="AA6" s="21"/>
      <c r="AB6" s="26">
        <f>IF($C$12,($C$5)/($I$1*($Z$1))/100,"X")</f>
        <v>6.9599999999999995E-2</v>
      </c>
      <c r="AC6" s="21"/>
      <c r="AD6" s="21"/>
      <c r="AE6" s="21"/>
      <c r="AF6" s="21"/>
      <c r="AG6" s="21"/>
      <c r="AH6" s="22"/>
    </row>
    <row r="7" spans="1:34" ht="18.75" x14ac:dyDescent="0.3">
      <c r="C7" s="2" t="s">
        <v>37</v>
      </c>
      <c r="E7" s="2" t="s">
        <v>38</v>
      </c>
      <c r="G7" s="2" t="s">
        <v>39</v>
      </c>
      <c r="I7" s="2" t="s">
        <v>40</v>
      </c>
      <c r="K7" s="2" t="s">
        <v>42</v>
      </c>
      <c r="M7" s="2" t="s">
        <v>41</v>
      </c>
      <c r="O7" s="2" t="s">
        <v>36</v>
      </c>
      <c r="Q7" s="1"/>
      <c r="R7" s="1"/>
      <c r="S7" s="1"/>
      <c r="T7" s="1"/>
      <c r="U7" s="1"/>
      <c r="V7" s="1"/>
      <c r="W7" s="1"/>
      <c r="Y7" s="25" t="s">
        <v>30</v>
      </c>
      <c r="Z7" s="21"/>
      <c r="AA7" s="21"/>
      <c r="AB7" s="26">
        <f>IF($E$12,($C$5)/($I$1*($Z$2))/100,"X")</f>
        <v>7.1399999999999991E-2</v>
      </c>
      <c r="AC7" s="21"/>
      <c r="AD7" s="21"/>
      <c r="AE7" s="21"/>
      <c r="AF7" s="21"/>
      <c r="AG7" s="21"/>
      <c r="AH7" s="22"/>
    </row>
    <row r="8" spans="1:34" ht="18.75" x14ac:dyDescent="0.3">
      <c r="A8" s="6" t="s">
        <v>20</v>
      </c>
      <c r="C8" s="35">
        <v>1.3919999999999999</v>
      </c>
      <c r="E8" s="35">
        <v>1.4279999999999999</v>
      </c>
      <c r="G8" s="35">
        <v>1.073</v>
      </c>
      <c r="I8" s="35">
        <v>0.873</v>
      </c>
      <c r="K8" s="45">
        <v>121.6</v>
      </c>
      <c r="M8" s="35">
        <v>1.5229999999999999</v>
      </c>
      <c r="O8" s="36">
        <v>1.073</v>
      </c>
      <c r="Q8" s="1"/>
      <c r="R8" s="1"/>
      <c r="S8" s="1"/>
      <c r="T8" s="1"/>
      <c r="U8" s="1"/>
      <c r="V8" s="1"/>
      <c r="W8" s="1"/>
      <c r="Y8" s="25" t="s">
        <v>29</v>
      </c>
      <c r="Z8" s="21"/>
      <c r="AA8" s="21"/>
      <c r="AB8" s="26">
        <f>IF($G$12,($C$5)/($I$1*($AF$1))/100,"X")</f>
        <v>5.3649999999999996E-2</v>
      </c>
      <c r="AC8" s="21"/>
      <c r="AD8" s="21"/>
      <c r="AE8" s="21"/>
      <c r="AF8" s="21"/>
      <c r="AG8" s="21"/>
      <c r="AH8" s="22"/>
    </row>
    <row r="9" spans="1:34" ht="18.75" x14ac:dyDescent="0.3">
      <c r="M9" s="1"/>
      <c r="Q9" s="1"/>
      <c r="R9" s="1"/>
      <c r="S9" s="1"/>
      <c r="T9" s="1"/>
      <c r="U9" s="1"/>
      <c r="V9" s="1"/>
      <c r="W9" s="1"/>
      <c r="Y9" s="25" t="s">
        <v>25</v>
      </c>
      <c r="Z9" s="21"/>
      <c r="AA9" s="21"/>
      <c r="AB9" s="26">
        <f>IF($I$12,($C$5)/($I$1*($Z$3))/100,"X")</f>
        <v>4.3650000000000001E-2</v>
      </c>
      <c r="AC9" s="21"/>
      <c r="AD9" s="21"/>
      <c r="AE9" s="21"/>
      <c r="AF9" s="21"/>
      <c r="AG9" s="21"/>
      <c r="AH9" s="22"/>
    </row>
    <row r="10" spans="1:34" ht="18.75" x14ac:dyDescent="0.3">
      <c r="A10" s="1" t="s">
        <v>21</v>
      </c>
      <c r="M10" s="1"/>
      <c r="Q10" s="1"/>
      <c r="R10" s="1"/>
      <c r="S10" s="1"/>
      <c r="T10" s="1"/>
      <c r="U10" s="1"/>
      <c r="V10" s="1"/>
      <c r="W10" s="1"/>
      <c r="Y10" s="25" t="s">
        <v>26</v>
      </c>
      <c r="Z10" s="21"/>
      <c r="AA10" s="21"/>
      <c r="AB10" s="26">
        <f>IF($K$12,($C$5)/($I$1*($AC$1))/100,"X")</f>
        <v>6.0799999999999993E-2</v>
      </c>
      <c r="AC10" s="21"/>
      <c r="AD10" s="21"/>
      <c r="AE10" s="21"/>
      <c r="AF10" s="21"/>
      <c r="AG10" s="21"/>
      <c r="AH10" s="22"/>
    </row>
    <row r="11" spans="1:34" ht="18.75" x14ac:dyDescent="0.3">
      <c r="A11" s="1" t="s">
        <v>22</v>
      </c>
      <c r="C11" s="2" t="s">
        <v>23</v>
      </c>
      <c r="D11" s="2"/>
      <c r="E11" s="2" t="s">
        <v>24</v>
      </c>
      <c r="F11" s="2"/>
      <c r="G11" s="2" t="s">
        <v>29</v>
      </c>
      <c r="H11" s="2"/>
      <c r="I11" s="2" t="s">
        <v>25</v>
      </c>
      <c r="J11" s="2"/>
      <c r="K11" s="2" t="s">
        <v>26</v>
      </c>
      <c r="L11" s="2"/>
      <c r="M11" s="2" t="s">
        <v>27</v>
      </c>
      <c r="N11" s="2"/>
      <c r="O11" s="2" t="s">
        <v>28</v>
      </c>
      <c r="Q11" s="1"/>
      <c r="R11" s="1"/>
      <c r="S11" s="1"/>
      <c r="T11" s="1"/>
      <c r="U11" s="1"/>
      <c r="V11" s="1"/>
      <c r="W11" s="1"/>
      <c r="Y11" s="25" t="s">
        <v>27</v>
      </c>
      <c r="Z11" s="21"/>
      <c r="AA11" s="21"/>
      <c r="AB11" s="26">
        <f>IF($M$12,($C$5)/($I$1*($AC$2))/100,"X")</f>
        <v>7.6149999999999995E-2</v>
      </c>
      <c r="AC11" s="21"/>
      <c r="AD11" s="21"/>
      <c r="AE11" s="21"/>
      <c r="AF11" s="21"/>
      <c r="AG11" s="21"/>
      <c r="AH11" s="22"/>
    </row>
    <row r="12" spans="1:34" ht="18.75" x14ac:dyDescent="0.3">
      <c r="A12" s="1" t="s">
        <v>31</v>
      </c>
      <c r="C12" s="37" t="b">
        <v>1</v>
      </c>
      <c r="E12" s="37" t="b">
        <v>1</v>
      </c>
      <c r="G12" s="37" t="b">
        <v>1</v>
      </c>
      <c r="I12" s="37" t="b">
        <v>1</v>
      </c>
      <c r="K12" s="37" t="b">
        <v>1</v>
      </c>
      <c r="M12" s="37" t="b">
        <v>1</v>
      </c>
      <c r="O12" s="37" t="b">
        <v>1</v>
      </c>
      <c r="Q12" s="1"/>
      <c r="R12" s="1"/>
      <c r="S12" s="1"/>
      <c r="T12" s="1"/>
      <c r="U12" s="1"/>
      <c r="V12" s="1"/>
      <c r="W12" s="1"/>
      <c r="Y12" s="25" t="s">
        <v>28</v>
      </c>
      <c r="Z12" s="21"/>
      <c r="AA12" s="21"/>
      <c r="AB12" s="31">
        <f>IF($O$12,($C$5)/($I$1*($AC$3))/100,"X")</f>
        <v>5.3649999999999996E-2</v>
      </c>
      <c r="AC12" s="21"/>
      <c r="AD12" s="21"/>
      <c r="AE12" s="21"/>
      <c r="AF12" s="21"/>
      <c r="AG12" s="21"/>
      <c r="AH12" s="22"/>
    </row>
    <row r="13" spans="1:34" ht="19.5" thickBot="1" x14ac:dyDescent="0.35">
      <c r="M13" s="1"/>
      <c r="Q13" s="1"/>
      <c r="R13" s="1"/>
      <c r="S13" s="1"/>
      <c r="T13" s="1"/>
      <c r="U13" s="1"/>
      <c r="V13" s="1"/>
      <c r="W13" s="1"/>
      <c r="Y13" s="25"/>
      <c r="Z13" s="21"/>
      <c r="AA13" s="21"/>
      <c r="AB13" s="26"/>
      <c r="AC13" s="21"/>
      <c r="AD13" s="21"/>
      <c r="AE13" s="21"/>
      <c r="AF13" s="21"/>
      <c r="AG13" s="21"/>
      <c r="AH13" s="22"/>
    </row>
    <row r="14" spans="1:34" ht="19.5" thickBot="1" x14ac:dyDescent="0.35">
      <c r="E14" s="2"/>
      <c r="I14" s="2"/>
      <c r="J14" s="2"/>
      <c r="K14" s="2"/>
      <c r="L14" s="2"/>
      <c r="M14" s="2"/>
      <c r="N14" s="2"/>
      <c r="O14" s="2"/>
      <c r="Y14" s="28" t="s">
        <v>19</v>
      </c>
      <c r="Z14" s="29"/>
      <c r="AA14" s="29"/>
      <c r="AB14" s="27">
        <f>MIN($AB$6:$AB$12)</f>
        <v>4.3650000000000001E-2</v>
      </c>
      <c r="AC14" s="29"/>
      <c r="AD14" s="29"/>
      <c r="AE14" s="29"/>
      <c r="AF14" s="29"/>
      <c r="AG14" s="29"/>
      <c r="AH14" s="30"/>
    </row>
    <row r="15" spans="1:34" ht="15.75" x14ac:dyDescent="0.25">
      <c r="A15" s="39" t="s">
        <v>32</v>
      </c>
      <c r="E15" s="12"/>
      <c r="I15" s="5"/>
      <c r="J15" s="5"/>
      <c r="K15" s="7"/>
      <c r="L15" s="5"/>
      <c r="M15" s="4"/>
      <c r="N15" s="5"/>
      <c r="O15" s="5"/>
    </row>
    <row r="16" spans="1:34" ht="18.75" x14ac:dyDescent="0.3">
      <c r="E16" s="12"/>
      <c r="I16" s="5"/>
      <c r="J16" s="5"/>
      <c r="K16" s="7"/>
      <c r="L16" s="5"/>
      <c r="M16" s="4"/>
      <c r="N16" s="5"/>
      <c r="O16" s="5"/>
      <c r="AC16" s="41" t="s">
        <v>34</v>
      </c>
    </row>
    <row r="17" spans="1:15" ht="15.75" x14ac:dyDescent="0.25">
      <c r="A17" s="40" t="s">
        <v>33</v>
      </c>
      <c r="E17" s="12"/>
      <c r="I17" s="5"/>
      <c r="J17" s="5"/>
      <c r="K17" s="7"/>
      <c r="L17" s="5"/>
      <c r="M17" s="4"/>
      <c r="N17" s="5"/>
      <c r="O17" s="5"/>
    </row>
    <row r="18" spans="1:15" x14ac:dyDescent="0.25">
      <c r="E18" s="12"/>
      <c r="I18" s="5"/>
      <c r="J18" s="5"/>
      <c r="K18" s="7"/>
      <c r="L18" s="5"/>
      <c r="M18" s="4"/>
      <c r="N18" s="5"/>
      <c r="O18" s="5"/>
    </row>
  </sheetData>
  <conditionalFormatting sqref="O16">
    <cfRule type="cellIs" dxfId="49" priority="1" operator="lessThan">
      <formula>0</formula>
    </cfRule>
    <cfRule type="cellIs" dxfId="48" priority="2" operator="greaterThan">
      <formula>0</formula>
    </cfRule>
  </conditionalFormatting>
  <conditionalFormatting sqref="O18">
    <cfRule type="cellIs" dxfId="39" priority="9" operator="lessThan">
      <formula>0</formula>
    </cfRule>
    <cfRule type="cellIs" dxfId="38" priority="10" operator="greaterThan">
      <formula>0</formula>
    </cfRule>
  </conditionalFormatting>
  <conditionalFormatting sqref="O15">
    <cfRule type="cellIs" dxfId="37" priority="7" operator="lessThan">
      <formula>0</formula>
    </cfRule>
    <cfRule type="cellIs" dxfId="36" priority="8" operator="greaterThan">
      <formula>0</formula>
    </cfRule>
  </conditionalFormatting>
  <conditionalFormatting sqref="O1">
    <cfRule type="cellIs" dxfId="35" priority="5" operator="lessThan">
      <formula>0</formula>
    </cfRule>
    <cfRule type="cellIs" dxfId="34" priority="6" operator="greaterThan">
      <formula>0</formula>
    </cfRule>
  </conditionalFormatting>
  <conditionalFormatting sqref="O17">
    <cfRule type="cellIs" dxfId="33" priority="3" operator="lessThan">
      <formula>0</formula>
    </cfRule>
    <cfRule type="cellIs" dxfId="32" priority="4" operator="greaterThan">
      <formula>0</formula>
    </cfRule>
  </conditionalFormatting>
  <dataValidations count="1">
    <dataValidation type="list" allowBlank="1" showInputMessage="1" showErrorMessage="1" sqref="C12 E12 G12 I12 K12 M12 O12">
      <formula1>$AH$1:$AH$2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8"/>
  <sheetViews>
    <sheetView workbookViewId="0">
      <selection activeCell="AE2" sqref="AE2"/>
    </sheetView>
  </sheetViews>
  <sheetFormatPr defaultRowHeight="15" x14ac:dyDescent="0.25"/>
  <cols>
    <col min="1" max="1" width="17.7109375" customWidth="1"/>
    <col min="2" max="2" width="2.7109375" customWidth="1"/>
    <col min="3" max="3" width="16" bestFit="1" customWidth="1"/>
    <col min="4" max="4" width="2.7109375" customWidth="1"/>
    <col min="5" max="5" width="12.7109375" customWidth="1"/>
    <col min="6" max="6" width="2.7109375" customWidth="1"/>
    <col min="7" max="7" width="12.7109375" customWidth="1"/>
    <col min="8" max="8" width="2.7109375" customWidth="1"/>
    <col min="9" max="9" width="12.7109375" customWidth="1"/>
    <col min="10" max="10" width="2.7109375" customWidth="1"/>
    <col min="11" max="11" width="12.7109375" customWidth="1"/>
    <col min="12" max="12" width="2.7109375" customWidth="1"/>
    <col min="13" max="13" width="12.7109375" customWidth="1"/>
    <col min="14" max="14" width="2.7109375" customWidth="1"/>
    <col min="15" max="15" width="12.7109375" customWidth="1"/>
  </cols>
  <sheetData>
    <row r="1" spans="1:34" ht="18.75" x14ac:dyDescent="0.3">
      <c r="A1" s="6" t="s">
        <v>46</v>
      </c>
      <c r="C1" s="47">
        <v>10000</v>
      </c>
      <c r="G1" s="6" t="s">
        <v>16</v>
      </c>
      <c r="I1" s="34">
        <v>400</v>
      </c>
      <c r="K1" s="6"/>
      <c r="O1" s="9"/>
      <c r="X1" s="10"/>
      <c r="Y1" s="15" t="s">
        <v>0</v>
      </c>
      <c r="Z1" s="16">
        <f>(1/$C$8)/10</f>
        <v>6.2735257214554571E-2</v>
      </c>
      <c r="AA1" s="17"/>
      <c r="AB1" s="17" t="s">
        <v>1</v>
      </c>
      <c r="AC1" s="16">
        <f>(100/$K$8)/10</f>
        <v>7.1736011477761832E-2</v>
      </c>
      <c r="AD1" s="17"/>
      <c r="AE1" s="17" t="s">
        <v>7</v>
      </c>
      <c r="AF1" s="16">
        <f>(1/$G$8)/10</f>
        <v>8.1366965012205042E-2</v>
      </c>
      <c r="AG1" s="17"/>
      <c r="AH1" s="18" t="b">
        <v>1</v>
      </c>
    </row>
    <row r="2" spans="1:34" ht="15.75" thickBot="1" x14ac:dyDescent="0.3">
      <c r="X2" s="10"/>
      <c r="Y2" s="19" t="s">
        <v>2</v>
      </c>
      <c r="Z2" s="20">
        <f>(1/$E$8)/10</f>
        <v>6.1162079510703363E-2</v>
      </c>
      <c r="AA2" s="21"/>
      <c r="AB2" s="21" t="s">
        <v>3</v>
      </c>
      <c r="AC2" s="20">
        <f>(1/$M$8)/10</f>
        <v>5.737234652897303E-2</v>
      </c>
      <c r="AD2" s="21"/>
      <c r="AE2" s="21"/>
      <c r="AF2" s="20"/>
      <c r="AG2" s="21"/>
      <c r="AH2" s="22" t="b">
        <v>0</v>
      </c>
    </row>
    <row r="3" spans="1:34" ht="19.5" thickBot="1" x14ac:dyDescent="0.35">
      <c r="A3" s="6" t="s">
        <v>14</v>
      </c>
      <c r="C3" s="33">
        <v>0.02</v>
      </c>
      <c r="G3" s="6" t="s">
        <v>19</v>
      </c>
      <c r="I3" s="38">
        <f>+$AB$14</f>
        <v>0.05</v>
      </c>
      <c r="M3" s="1"/>
      <c r="X3" s="10"/>
      <c r="Y3" s="19" t="s">
        <v>5</v>
      </c>
      <c r="Z3" s="20">
        <v>0.1</v>
      </c>
      <c r="AA3" s="21"/>
      <c r="AB3" s="21" t="s">
        <v>6</v>
      </c>
      <c r="AC3" s="20">
        <f>(1/$O$8)/10</f>
        <v>8.1366965012205042E-2</v>
      </c>
      <c r="AD3" s="21"/>
      <c r="AE3" s="21"/>
      <c r="AF3" s="21"/>
      <c r="AG3" s="21"/>
      <c r="AH3" s="22"/>
    </row>
    <row r="4" spans="1:34" ht="18.75" x14ac:dyDescent="0.3">
      <c r="M4" s="1"/>
      <c r="Q4" s="1"/>
      <c r="R4" s="1"/>
      <c r="S4" s="1"/>
      <c r="T4" s="1"/>
      <c r="U4" s="1"/>
      <c r="V4" s="1"/>
      <c r="W4" s="1"/>
      <c r="Y4" s="19"/>
      <c r="Z4" s="21"/>
      <c r="AA4" s="21"/>
      <c r="AB4" s="21"/>
      <c r="AC4" s="21"/>
      <c r="AD4" s="21"/>
      <c r="AE4" s="21"/>
      <c r="AF4" s="21"/>
      <c r="AG4" s="21"/>
      <c r="AH4" s="22"/>
    </row>
    <row r="5" spans="1:34" ht="18.75" x14ac:dyDescent="0.3">
      <c r="A5" s="6" t="s">
        <v>43</v>
      </c>
      <c r="C5" s="46">
        <f>+C1*C3</f>
        <v>200</v>
      </c>
      <c r="M5" s="1"/>
      <c r="Q5" s="1"/>
      <c r="R5" s="1"/>
      <c r="S5" s="1"/>
      <c r="T5" s="1"/>
      <c r="U5" s="1"/>
      <c r="V5" s="1"/>
      <c r="W5" s="1"/>
      <c r="Y5" s="23" t="s">
        <v>4</v>
      </c>
      <c r="Z5" s="21"/>
      <c r="AA5" s="21"/>
      <c r="AB5" s="24" t="s">
        <v>17</v>
      </c>
      <c r="AC5" s="21"/>
      <c r="AD5" s="21"/>
      <c r="AE5" s="21"/>
      <c r="AF5" s="21"/>
      <c r="AG5" s="21"/>
      <c r="AH5" s="22"/>
    </row>
    <row r="6" spans="1:34" ht="18.75" x14ac:dyDescent="0.3">
      <c r="M6" s="1"/>
      <c r="Q6" s="1"/>
      <c r="R6" s="1"/>
      <c r="S6" s="1"/>
      <c r="T6" s="1"/>
      <c r="U6" s="1"/>
      <c r="V6" s="1"/>
      <c r="W6" s="1"/>
      <c r="Y6" s="25" t="s">
        <v>23</v>
      </c>
      <c r="Z6" s="21"/>
      <c r="AA6" s="21"/>
      <c r="AB6" s="26">
        <f>IF($C$12,($C$5)/($I$1*($Z$1))/100,"X")</f>
        <v>7.9700000000000007E-2</v>
      </c>
      <c r="AC6" s="21"/>
      <c r="AD6" s="21"/>
      <c r="AE6" s="21"/>
      <c r="AF6" s="21"/>
      <c r="AG6" s="21"/>
      <c r="AH6" s="22"/>
    </row>
    <row r="7" spans="1:34" ht="18.75" x14ac:dyDescent="0.3">
      <c r="C7" s="2" t="s">
        <v>47</v>
      </c>
      <c r="E7" s="2" t="s">
        <v>48</v>
      </c>
      <c r="G7" s="2" t="s">
        <v>49</v>
      </c>
      <c r="I7" s="2" t="s">
        <v>40</v>
      </c>
      <c r="K7" s="2" t="s">
        <v>50</v>
      </c>
      <c r="M7" s="2" t="s">
        <v>51</v>
      </c>
      <c r="O7" s="2" t="s">
        <v>10</v>
      </c>
      <c r="Q7" s="1"/>
      <c r="R7" s="1"/>
      <c r="S7" s="1"/>
      <c r="T7" s="1"/>
      <c r="U7" s="1"/>
      <c r="V7" s="1"/>
      <c r="W7" s="1"/>
      <c r="Y7" s="25" t="s">
        <v>30</v>
      </c>
      <c r="Z7" s="21"/>
      <c r="AA7" s="21"/>
      <c r="AB7" s="26">
        <f>IF($E$12,($C$5)/($I$1*($Z$2))/100,"X")</f>
        <v>8.1750000000000003E-2</v>
      </c>
      <c r="AC7" s="21"/>
      <c r="AD7" s="21"/>
      <c r="AE7" s="21"/>
      <c r="AF7" s="21"/>
      <c r="AG7" s="21"/>
      <c r="AH7" s="22"/>
    </row>
    <row r="8" spans="1:34" ht="18.75" x14ac:dyDescent="0.3">
      <c r="A8" s="6" t="s">
        <v>20</v>
      </c>
      <c r="C8" s="35">
        <v>1.5940000000000001</v>
      </c>
      <c r="E8" s="35">
        <v>1.635</v>
      </c>
      <c r="G8" s="35">
        <v>1.2290000000000001</v>
      </c>
      <c r="I8" s="35">
        <v>0.873</v>
      </c>
      <c r="K8" s="45">
        <v>139.4</v>
      </c>
      <c r="M8" s="35">
        <v>1.7430000000000001</v>
      </c>
      <c r="O8" s="36">
        <v>1.2290000000000001</v>
      </c>
      <c r="Q8" s="1"/>
      <c r="R8" s="1"/>
      <c r="S8" s="1"/>
      <c r="T8" s="1"/>
      <c r="U8" s="1"/>
      <c r="V8" s="1"/>
      <c r="W8" s="1"/>
      <c r="Y8" s="25" t="s">
        <v>29</v>
      </c>
      <c r="Z8" s="21"/>
      <c r="AA8" s="21"/>
      <c r="AB8" s="26">
        <f>IF($G$12,($C$5)/($I$1*($AF$1))/100,"X")</f>
        <v>6.1450000000000005E-2</v>
      </c>
      <c r="AC8" s="21"/>
      <c r="AD8" s="21"/>
      <c r="AE8" s="21"/>
      <c r="AF8" s="21"/>
      <c r="AG8" s="21"/>
      <c r="AH8" s="22"/>
    </row>
    <row r="9" spans="1:34" ht="18.75" x14ac:dyDescent="0.3">
      <c r="M9" s="1"/>
      <c r="Q9" s="1"/>
      <c r="R9" s="1"/>
      <c r="S9" s="1"/>
      <c r="T9" s="1"/>
      <c r="U9" s="1"/>
      <c r="V9" s="1"/>
      <c r="W9" s="1"/>
      <c r="Y9" s="25" t="s">
        <v>25</v>
      </c>
      <c r="Z9" s="21"/>
      <c r="AA9" s="21"/>
      <c r="AB9" s="26">
        <f>IF($I$12,($C$5)/($I$1*($Z$3))/100,"X")</f>
        <v>0.05</v>
      </c>
      <c r="AC9" s="21"/>
      <c r="AD9" s="21"/>
      <c r="AE9" s="21"/>
      <c r="AF9" s="21"/>
      <c r="AG9" s="21"/>
      <c r="AH9" s="22"/>
    </row>
    <row r="10" spans="1:34" ht="18.75" x14ac:dyDescent="0.3">
      <c r="A10" s="1" t="s">
        <v>21</v>
      </c>
      <c r="M10" s="1"/>
      <c r="Q10" s="1"/>
      <c r="R10" s="1"/>
      <c r="S10" s="1"/>
      <c r="T10" s="1"/>
      <c r="U10" s="1"/>
      <c r="V10" s="1"/>
      <c r="W10" s="1"/>
      <c r="Y10" s="25" t="s">
        <v>26</v>
      </c>
      <c r="Z10" s="21"/>
      <c r="AA10" s="21"/>
      <c r="AB10" s="26">
        <f>IF($K$12,($C$5)/($I$1*($AC$1))/100,"X")</f>
        <v>6.9700000000000012E-2</v>
      </c>
      <c r="AC10" s="21"/>
      <c r="AD10" s="21"/>
      <c r="AE10" s="21"/>
      <c r="AF10" s="21"/>
      <c r="AG10" s="21"/>
      <c r="AH10" s="22"/>
    </row>
    <row r="11" spans="1:34" ht="18.75" x14ac:dyDescent="0.3">
      <c r="A11" s="1" t="s">
        <v>22</v>
      </c>
      <c r="C11" s="2" t="s">
        <v>23</v>
      </c>
      <c r="D11" s="2"/>
      <c r="E11" s="2" t="s">
        <v>24</v>
      </c>
      <c r="F11" s="2"/>
      <c r="G11" s="2" t="s">
        <v>29</v>
      </c>
      <c r="H11" s="2"/>
      <c r="I11" s="2" t="s">
        <v>25</v>
      </c>
      <c r="J11" s="2"/>
      <c r="K11" s="2" t="s">
        <v>26</v>
      </c>
      <c r="L11" s="2"/>
      <c r="M11" s="2" t="s">
        <v>27</v>
      </c>
      <c r="N11" s="2"/>
      <c r="O11" s="2" t="s">
        <v>28</v>
      </c>
      <c r="Q11" s="1"/>
      <c r="R11" s="1"/>
      <c r="S11" s="1"/>
      <c r="T11" s="1"/>
      <c r="U11" s="1"/>
      <c r="V11" s="1"/>
      <c r="W11" s="1"/>
      <c r="Y11" s="25" t="s">
        <v>27</v>
      </c>
      <c r="Z11" s="21"/>
      <c r="AA11" s="21"/>
      <c r="AB11" s="26">
        <f>IF($M$12,($C$5)/($I$1*($AC$2))/100,"X")</f>
        <v>8.7150000000000005E-2</v>
      </c>
      <c r="AC11" s="21"/>
      <c r="AD11" s="21"/>
      <c r="AE11" s="21"/>
      <c r="AF11" s="21"/>
      <c r="AG11" s="21"/>
      <c r="AH11" s="22"/>
    </row>
    <row r="12" spans="1:34" ht="18.75" x14ac:dyDescent="0.3">
      <c r="A12" s="1" t="s">
        <v>31</v>
      </c>
      <c r="C12" s="37" t="b">
        <v>1</v>
      </c>
      <c r="E12" s="37" t="b">
        <v>1</v>
      </c>
      <c r="G12" s="37" t="b">
        <v>1</v>
      </c>
      <c r="I12" s="37" t="b">
        <v>1</v>
      </c>
      <c r="K12" s="37" t="b">
        <v>1</v>
      </c>
      <c r="M12" s="37" t="b">
        <v>1</v>
      </c>
      <c r="O12" s="37" t="b">
        <v>1</v>
      </c>
      <c r="Q12" s="1"/>
      <c r="R12" s="1"/>
      <c r="S12" s="1"/>
      <c r="T12" s="1"/>
      <c r="U12" s="1"/>
      <c r="V12" s="1"/>
      <c r="W12" s="1"/>
      <c r="Y12" s="25" t="s">
        <v>28</v>
      </c>
      <c r="Z12" s="21"/>
      <c r="AA12" s="21"/>
      <c r="AB12" s="31">
        <f>IF($O$12,($C$5)/($I$1*($AC$3))/100,"X")</f>
        <v>6.1450000000000005E-2</v>
      </c>
      <c r="AC12" s="21"/>
      <c r="AD12" s="21"/>
      <c r="AE12" s="21"/>
      <c r="AF12" s="21"/>
      <c r="AG12" s="21"/>
      <c r="AH12" s="22"/>
    </row>
    <row r="13" spans="1:34" ht="19.5" thickBot="1" x14ac:dyDescent="0.35">
      <c r="M13" s="1"/>
      <c r="Q13" s="1"/>
      <c r="R13" s="1"/>
      <c r="S13" s="1"/>
      <c r="T13" s="1"/>
      <c r="U13" s="1"/>
      <c r="V13" s="1"/>
      <c r="W13" s="1"/>
      <c r="Y13" s="25"/>
      <c r="Z13" s="21"/>
      <c r="AA13" s="21"/>
      <c r="AB13" s="26"/>
      <c r="AC13" s="21"/>
      <c r="AD13" s="21"/>
      <c r="AE13" s="21"/>
      <c r="AF13" s="21"/>
      <c r="AG13" s="21"/>
      <c r="AH13" s="22"/>
    </row>
    <row r="14" spans="1:34" ht="19.5" thickBot="1" x14ac:dyDescent="0.35">
      <c r="E14" s="2"/>
      <c r="I14" s="2"/>
      <c r="J14" s="2"/>
      <c r="K14" s="2"/>
      <c r="L14" s="2"/>
      <c r="M14" s="2"/>
      <c r="N14" s="2"/>
      <c r="O14" s="2"/>
      <c r="Y14" s="28" t="s">
        <v>19</v>
      </c>
      <c r="Z14" s="29"/>
      <c r="AA14" s="29"/>
      <c r="AB14" s="27">
        <f>MIN($AB$6:$AB$12)</f>
        <v>0.05</v>
      </c>
      <c r="AC14" s="29"/>
      <c r="AD14" s="29"/>
      <c r="AE14" s="29"/>
      <c r="AF14" s="29"/>
      <c r="AG14" s="29"/>
      <c r="AH14" s="30"/>
    </row>
    <row r="15" spans="1:34" ht="15.75" x14ac:dyDescent="0.25">
      <c r="A15" s="39" t="s">
        <v>32</v>
      </c>
      <c r="E15" s="12"/>
      <c r="I15" s="5"/>
      <c r="J15" s="5"/>
      <c r="K15" s="7"/>
      <c r="L15" s="5"/>
      <c r="M15" s="4"/>
      <c r="N15" s="5"/>
      <c r="O15" s="5"/>
    </row>
    <row r="16" spans="1:34" ht="18.75" x14ac:dyDescent="0.3">
      <c r="E16" s="12"/>
      <c r="I16" s="5"/>
      <c r="J16" s="5"/>
      <c r="K16" s="7"/>
      <c r="L16" s="5"/>
      <c r="M16" s="4"/>
      <c r="N16" s="5"/>
      <c r="O16" s="5"/>
      <c r="AC16" s="41" t="s">
        <v>34</v>
      </c>
    </row>
    <row r="17" spans="1:15" ht="15.75" x14ac:dyDescent="0.25">
      <c r="A17" s="40" t="s">
        <v>33</v>
      </c>
      <c r="E17" s="12"/>
      <c r="I17" s="5"/>
      <c r="J17" s="5"/>
      <c r="K17" s="7"/>
      <c r="L17" s="5"/>
      <c r="M17" s="4"/>
      <c r="N17" s="5"/>
      <c r="O17" s="5"/>
    </row>
    <row r="18" spans="1:15" x14ac:dyDescent="0.25">
      <c r="E18" s="12"/>
      <c r="I18" s="5"/>
      <c r="J18" s="5"/>
      <c r="K18" s="7"/>
      <c r="L18" s="5"/>
      <c r="M18" s="4"/>
      <c r="N18" s="5"/>
      <c r="O18" s="5"/>
    </row>
  </sheetData>
  <conditionalFormatting sqref="O16">
    <cfRule type="cellIs" dxfId="19" priority="1" operator="lessThan">
      <formula>0</formula>
    </cfRule>
    <cfRule type="cellIs" dxfId="18" priority="2" operator="greaterThan">
      <formula>0</formula>
    </cfRule>
  </conditionalFormatting>
  <conditionalFormatting sqref="O18">
    <cfRule type="cellIs" dxfId="17" priority="9" operator="lessThan">
      <formula>0</formula>
    </cfRule>
    <cfRule type="cellIs" dxfId="16" priority="10" operator="greaterThan">
      <formula>0</formula>
    </cfRule>
  </conditionalFormatting>
  <conditionalFormatting sqref="O15">
    <cfRule type="cellIs" dxfId="15" priority="7" operator="lessThan">
      <formula>0</formula>
    </cfRule>
    <cfRule type="cellIs" dxfId="14" priority="8" operator="greaterThan">
      <formula>0</formula>
    </cfRule>
  </conditionalFormatting>
  <conditionalFormatting sqref="O1">
    <cfRule type="cellIs" dxfId="13" priority="5" operator="lessThan">
      <formula>0</formula>
    </cfRule>
    <cfRule type="cellIs" dxfId="12" priority="6" operator="greaterThan">
      <formula>0</formula>
    </cfRule>
  </conditionalFormatting>
  <conditionalFormatting sqref="O17">
    <cfRule type="cellIs" dxfId="11" priority="3" operator="lessThan">
      <formula>0</formula>
    </cfRule>
    <cfRule type="cellIs" dxfId="10" priority="4" operator="greaterThan">
      <formula>0</formula>
    </cfRule>
  </conditionalFormatting>
  <dataValidations count="1">
    <dataValidation type="list" allowBlank="1" showInputMessage="1" showErrorMessage="1" sqref="C12 E12 G12 I12 K12 M12 O12">
      <formula1>$AH$1:$AH$2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US$</vt:lpstr>
      <vt:lpstr>Eur€</vt:lpstr>
      <vt:lpstr>Gbp£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Crowl Family</dc:creator>
  <cp:lastModifiedBy>Crowl Family</cp:lastModifiedBy>
  <cp:lastPrinted>2016-10-15T06:39:29Z</cp:lastPrinted>
  <dcterms:created xsi:type="dcterms:W3CDTF">2016-02-01T01:46:47Z</dcterms:created>
  <dcterms:modified xsi:type="dcterms:W3CDTF">2017-03-15T21:09:18Z</dcterms:modified>
</cp:coreProperties>
</file>